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495" windowWidth="21075" windowHeight="13740"/>
  </bookViews>
  <sheets>
    <sheet name="Sheet2" sheetId="2" r:id="rId1"/>
    <sheet name="Sheet3" sheetId="3" r:id="rId2"/>
  </sheets>
  <definedNames>
    <definedName name="_bookmark1" localSheetId="0">Sheet2!$B$34</definedName>
    <definedName name="_bookmark2" localSheetId="0">Sheet2!$B$73</definedName>
    <definedName name="_bookmark3" localSheetId="0">Sheet2!$B$74</definedName>
    <definedName name="_bookmark4" localSheetId="0">Sheet2!$B$144</definedName>
    <definedName name="_bookmark5" localSheetId="0">Sheet2!$B$301</definedName>
    <definedName name="_bookmark6" localSheetId="0">Sheet2!$B$494</definedName>
    <definedName name="_bookmark7" localSheetId="0">Sheet2!$B$653</definedName>
    <definedName name="The_consumables_required_for_this_compet" localSheetId="0">Sheet2!$B$208</definedName>
    <definedName name="Tools_and_Equipment_Required" localSheetId="0">Sheet2!$B$138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0" i="2" l="1"/>
  <c r="G39" i="2"/>
  <c r="G66" i="2"/>
  <c r="G65" i="2"/>
  <c r="A65" i="2"/>
  <c r="A66" i="2" s="1"/>
  <c r="G64" i="2"/>
  <c r="G63" i="2"/>
  <c r="G62" i="2"/>
  <c r="G61" i="2"/>
  <c r="G60" i="2"/>
  <c r="G59" i="2"/>
  <c r="G58" i="2"/>
  <c r="G57" i="2"/>
  <c r="A57" i="2"/>
  <c r="G56" i="2"/>
  <c r="G55" i="2"/>
  <c r="A55" i="2"/>
  <c r="G54" i="2"/>
  <c r="G53" i="2"/>
  <c r="G52" i="2"/>
  <c r="A52" i="2"/>
  <c r="G51" i="2"/>
  <c r="G50" i="2"/>
  <c r="A50" i="2"/>
  <c r="G49" i="2"/>
  <c r="G48" i="2"/>
  <c r="A48" i="2"/>
  <c r="G46" i="2"/>
  <c r="G38" i="2"/>
  <c r="G37" i="2"/>
  <c r="G36" i="2"/>
  <c r="A36" i="2"/>
  <c r="A37" i="2" s="1"/>
  <c r="G35" i="2"/>
  <c r="G34" i="2"/>
  <c r="G33" i="2"/>
  <c r="G32" i="2"/>
  <c r="G31" i="2"/>
  <c r="A31" i="2"/>
  <c r="A32" i="2" s="1"/>
  <c r="A33" i="2" s="1"/>
  <c r="G30" i="2"/>
  <c r="G29" i="2"/>
  <c r="G28" i="2"/>
  <c r="A28" i="2"/>
  <c r="A29" i="2" s="1"/>
  <c r="G27" i="2"/>
  <c r="G26" i="2"/>
  <c r="A26" i="2"/>
  <c r="G25" i="2"/>
  <c r="G24" i="2"/>
  <c r="G23" i="2"/>
  <c r="G22" i="2"/>
  <c r="G21" i="2"/>
  <c r="G20" i="2"/>
  <c r="G19" i="2"/>
  <c r="G18" i="2"/>
  <c r="G17" i="2"/>
  <c r="G16" i="2"/>
  <c r="G14" i="2"/>
  <c r="G13" i="2"/>
  <c r="G12" i="2"/>
  <c r="G11" i="2"/>
  <c r="G10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G9" i="2"/>
  <c r="A9" i="2"/>
  <c r="G8" i="2"/>
</calcChain>
</file>

<file path=xl/sharedStrings.xml><?xml version="1.0" encoding="utf-8"?>
<sst xmlns="http://schemas.openxmlformats.org/spreadsheetml/2006/main" count="120" uniqueCount="117">
  <si>
    <t>Items</t>
  </si>
  <si>
    <t>Fire Extinguisher</t>
  </si>
  <si>
    <t>Computer</t>
  </si>
  <si>
    <t>White Board</t>
  </si>
  <si>
    <t>Projector or Multimedia</t>
  </si>
  <si>
    <t>Cutting Tools (Knife/Machete)</t>
  </si>
  <si>
    <t>Collection Baskets/Bins</t>
  </si>
  <si>
    <t>Wheelbarrow/Cart</t>
  </si>
  <si>
    <t>Cleaning Equipment (Brush, Water Source)</t>
  </si>
  <si>
    <t xml:space="preserve">Windrow frames </t>
  </si>
  <si>
    <t>Calculators</t>
  </si>
  <si>
    <t xml:space="preserve">Working Tables </t>
  </si>
  <si>
    <t xml:space="preserve">Twisting tools </t>
  </si>
  <si>
    <t>Pressing tools</t>
  </si>
  <si>
    <t xml:space="preserve">Combing Tools </t>
  </si>
  <si>
    <t>Measuring Tape</t>
  </si>
  <si>
    <t>Printer</t>
  </si>
  <si>
    <t>Scanner</t>
  </si>
  <si>
    <t>S.No</t>
  </si>
  <si>
    <t>Shovels / Spades / Pitchforks </t>
  </si>
  <si>
    <t>Long-stem Compost Thermometers </t>
  </si>
  <si>
    <t>Handheld Moisture Meters / Sensors </t>
  </si>
  <si>
    <t>Filtration Kits (Multi-mesh Cloth/Filters) </t>
  </si>
  <si>
    <t>pH Meters and Temperature Probes </t>
  </si>
  <si>
    <t>LIST OF TOOLS AND EQUIPMENT</t>
  </si>
  <si>
    <t>Banana Biomass Recycling</t>
  </si>
  <si>
    <t>Paper Rim (A4 Size)</t>
  </si>
  <si>
    <t>As required</t>
  </si>
  <si>
    <t>Board Marker</t>
  </si>
  <si>
    <t>Binding Materials ( Thread, Jute twine, natural adhesive)</t>
  </si>
  <si>
    <t>CONSUMABLES</t>
  </si>
  <si>
    <t>MS Office (Word Excel) CD</t>
  </si>
  <si>
    <t>Disinfectants and Sanitation Chemicals </t>
  </si>
  <si>
    <t>microbial cultures (for fermentation)</t>
  </si>
  <si>
    <t>filter cloths</t>
  </si>
  <si>
    <t>Sample vials</t>
  </si>
  <si>
    <t>Fuel (diesel or electricity supply support) for equipment use</t>
  </si>
  <si>
    <t>Printer toner/ink cartridges</t>
  </si>
  <si>
    <t>Calibration solutions (e.g., pH 4, 7, 10 buffer)</t>
  </si>
  <si>
    <t>Portable gas analyzer (for CH₄/CO₂ in biogas)</t>
  </si>
  <si>
    <t>Raw Banana Biomass (Stems, leaves, peels, Sap) </t>
  </si>
  <si>
    <t>Petri dishes, agar, filter paper (germination tests, microbial checks).</t>
  </si>
  <si>
    <t xml:space="preserve">Specification </t>
  </si>
  <si>
    <t>Picture</t>
  </si>
  <si>
    <t>9- digit Non-Scientific</t>
  </si>
  <si>
    <t>Level 3</t>
  </si>
  <si>
    <t>Portable ABC dry chemical fire extinguisher, 6–9 kg capacity, wall mounted, suitable for electrical and combustible fires</t>
  </si>
  <si>
    <t xml:space="preserve">Desktop computer with Core i5 processor, 8 GB RAM, 1 TB storage, and LED monitor, All in one </t>
  </si>
  <si>
    <t>Multi-function color printer with print, scan, and photocopy functions (Four in one )</t>
  </si>
  <si>
    <t>LCD/LED multimedia projector with HDMI support and minimum 3500 lumens brightness</t>
  </si>
  <si>
    <t>Industrial PPE including gloves, safety boots, goggles, masks, and aprons</t>
  </si>
  <si>
    <t>Cleaning brushes, buckets, water hose, and sanitation tools for workplace cleaning</t>
  </si>
  <si>
    <t>Stainless steel combing brushes and tools for aligning banana fibers</t>
  </si>
  <si>
    <t>Fiber or steel measuring tape with minimum 5–10 meter length</t>
  </si>
  <si>
    <t>Portable digital moisture meter with LCD display and 0–100% measuring range</t>
  </si>
  <si>
    <t>Licensed MS Office package including Word, Excel, and PowerPoint applications</t>
  </si>
  <si>
    <t>15 cm  alloy steel blade with wooden handle</t>
  </si>
  <si>
    <t>Material: Made with high-quality 16-gauge iron for strength and durability. Frame: Heavy-duty frame designed to carry maximum load without bending. </t>
  </si>
  <si>
    <t>100 - KG Digital Scale ( Digital Kanda ) 12" x 16" Kanda Digital Electronic Price Computing Scale Digital Weighing Machine</t>
  </si>
  <si>
    <t>heavy-duty tools with probes typically ranging from 12 to 72 inches in length</t>
  </si>
  <si>
    <t>meter, 22-E electrode, RHT-S1 humidity sensor, RHT-C1 cable, 10 x CS-3 sleeves &amp; 10 x A-111 pins.</t>
  </si>
  <si>
    <t xml:space="preserve">Infrared thermometer </t>
  </si>
  <si>
    <t xml:space="preserve">picture </t>
  </si>
  <si>
    <t xml:space="preserve">Unit Cost </t>
  </si>
  <si>
    <t>Total Unit</t>
  </si>
  <si>
    <t>Total Cost</t>
  </si>
  <si>
    <t xml:space="preserve">First Aid Kit (with basic medicine) • Pain &amp; Fever Relief medicine
• Anti-Allergy medicine
• Stomach Relief: Anti-diarrheal medication 
o Antibiotic Ointment
o Antiseptic Wipes or Solutions (e.g., BZK wipes or povidone-iodine). 
• adhesive bandages (Band-Aids), sterile gauze pads
• Medical tape and blunt-nosed scissors.
• Fine-point tweezers, safety pins, disposable gloves, cold pack.
• : A digital thermometer.
</t>
  </si>
  <si>
    <t>dustproof, water-resistant</t>
  </si>
  <si>
    <t>disposible Face Mask box</t>
  </si>
  <si>
    <t>Internet connection 100 Mbps</t>
  </si>
  <si>
    <t>100 Mbps</t>
  </si>
  <si>
    <t>PPE  complete kit  </t>
  </si>
  <si>
    <t xml:space="preserve">4*6ft </t>
  </si>
  <si>
    <t>Plastic Pedal Bin. - Capacity: 30 litres. Material: Strong plastic body</t>
  </si>
  <si>
    <t xml:space="preserve">Banana fiber Extraction Machine ( with lubrication tools) </t>
  </si>
  <si>
    <t xml:space="preserve">  1HP AC Motor</t>
  </si>
  <si>
    <t>wire (12ft) +bamboo or wood</t>
  </si>
  <si>
    <t xml:space="preserve">Storage containers </t>
  </si>
  <si>
    <t xml:space="preserve">durable plastic containers </t>
  </si>
  <si>
    <t xml:space="preserve">5ftx8ft wooden tables </t>
  </si>
  <si>
    <t xml:space="preserve">Mechanical hand operating tools used for twisting fiber ropes </t>
  </si>
  <si>
    <t>2/2 Mechanical hand pressing tools used for compressing and shaping biomass materials</t>
  </si>
  <si>
    <t xml:space="preserve"> 40 to 52 inches (long-handled)</t>
  </si>
  <si>
    <t xml:space="preserve">mesh filter bags with kit for filtration of sap </t>
  </si>
  <si>
    <t>Fermentation Tanks (Airtight) </t>
  </si>
  <si>
    <t xml:space="preserve">500 liters fermentation tank with stand </t>
  </si>
  <si>
    <t xml:space="preserve">specification </t>
  </si>
  <si>
    <t xml:space="preserve">unit cost </t>
  </si>
  <si>
    <t xml:space="preserve">total unit </t>
  </si>
  <si>
    <t xml:space="preserve">total cost </t>
  </si>
  <si>
    <t>Paper One 70g, A4 Size, Printer &amp; Copier Paper Rim, 500 Sheets</t>
  </si>
  <si>
    <t xml:space="preserve">black, blue eraseable </t>
  </si>
  <si>
    <t>Adhesive, Tape</t>
  </si>
  <si>
    <t xml:space="preserve">3 inches broad </t>
  </si>
  <si>
    <t>ball Pen</t>
  </si>
  <si>
    <t>3mmx300 meter jute rope simple- jute thread simple- brown</t>
  </si>
  <si>
    <t>Printed Tags, and Labeling Stickers </t>
  </si>
  <si>
    <t>250pcs Waterproof Blank Self Adhesive Sticker </t>
  </si>
  <si>
    <t>5 Litre | Multipurpose Disinfectant &amp; Surface Cleaner</t>
  </si>
  <si>
    <t xml:space="preserve">Batteries for Portable Meters </t>
  </si>
  <si>
    <t>5 meter</t>
  </si>
  <si>
    <t>glass or plastic made</t>
  </si>
  <si>
    <t>Sterile Plastic Petri Dishes 90 X 15mm- Disposable Petri Dish with Lid - Sterile</t>
  </si>
  <si>
    <t>Zip ties</t>
  </si>
  <si>
    <t xml:space="preserve">100 pcs pack </t>
  </si>
  <si>
    <t xml:space="preserve">as per printer specification </t>
  </si>
  <si>
    <t xml:space="preserve">File folders </t>
  </si>
  <si>
    <t xml:space="preserve">plastic file folders </t>
  </si>
  <si>
    <t>Gas Analyzer Gas Detector Portable Flammable Natural Gas Leak Locator Meter</t>
  </si>
  <si>
    <t xml:space="preserve">Notebooks </t>
  </si>
  <si>
    <t>200 pages notebook</t>
  </si>
  <si>
    <t>pH 4, 7, 10 buffer</t>
  </si>
  <si>
    <t xml:space="preserve"> Weighing Scales </t>
  </si>
  <si>
    <t xml:space="preserve">Moisture meter </t>
  </si>
  <si>
    <t>Industrial Infrared Thermometer Digital -32°C~550°C Degree Non-Contact Pyrometer</t>
  </si>
  <si>
    <t xml:space="preserve">Perforated PVC pipes </t>
  </si>
  <si>
    <t xml:space="preserve">characterized by holes in the pipe wall, available in 20 feet pipes with diameter of 3 inches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</si>
</sst>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1.5"/>
      <color theme="1"/>
      <name val="Bookman Old Style"/>
      <family val="1"/>
    </font>
    <font>
      <sz val="12"/>
      <color rgb="FF0F1115"/>
      <name val="Bookman Old Style"/>
      <family val="1"/>
    </font>
    <font>
      <sz val="11.5"/>
      <color rgb="FF0F1115"/>
      <name val="Bookman Old Style"/>
      <family val="1"/>
    </font>
    <font>
      <b/>
      <sz val="11"/>
      <color theme="1"/>
      <name val="Bookman Old Style"/>
      <family val="1"/>
    </font>
    <font>
      <sz val="14"/>
      <color rgb="FF001D35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rgb="FF001D35"/>
      <name val="Arial"/>
      <family val="2"/>
    </font>
    <font>
      <sz val="12"/>
      <color rgb="FF001D35"/>
      <name val="Arial"/>
      <family val="2"/>
    </font>
    <font>
      <sz val="8"/>
      <color rgb="FF001D35"/>
      <name val="Arial"/>
      <family val="2"/>
    </font>
    <font>
      <sz val="10"/>
      <color theme="1"/>
      <name val="Arial"/>
      <family val="2"/>
    </font>
    <font>
      <sz val="16"/>
      <color theme="1"/>
      <name val="Bookman Old Style"/>
      <family val="1"/>
    </font>
    <font>
      <sz val="12"/>
      <name val="Arial"/>
      <family val="2"/>
    </font>
    <font>
      <sz val="11"/>
      <name val="Arial"/>
      <family val="2"/>
    </font>
    <font>
      <sz val="11"/>
      <name val="Bookman Old Style"/>
      <family val="1"/>
    </font>
    <font>
      <sz val="11.5"/>
      <color theme="1"/>
      <name val="Arial"/>
      <family val="2"/>
    </font>
    <font>
      <sz val="8"/>
      <name val="Arial"/>
      <family val="2"/>
    </font>
    <font>
      <sz val="8"/>
      <color rgb="FF212121"/>
      <name val="Arial"/>
      <family val="2"/>
    </font>
    <font>
      <sz val="9"/>
      <color rgb="FF212121"/>
      <name val="Arial"/>
      <family val="2"/>
    </font>
    <font>
      <sz val="10"/>
      <color rgb="FF001D35"/>
      <name val="Arial"/>
      <family val="2"/>
    </font>
    <font>
      <sz val="11"/>
      <color rgb="FF212121"/>
      <name val="Arial"/>
      <family val="2"/>
    </font>
    <font>
      <sz val="11"/>
      <color rgb="FF000000"/>
      <name val="Arial"/>
      <family val="2"/>
    </font>
    <font>
      <sz val="11"/>
      <color rgb="FF3B48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2" borderId="2" applyNumberFormat="0" applyAlignment="0" applyProtection="0"/>
  </cellStyleXfs>
  <cellXfs count="65">
    <xf numFmtId="0" fontId="0" fillId="0" borderId="0" xfId="0"/>
    <xf numFmtId="0" fontId="1" fillId="3" borderId="0" xfId="0" applyFont="1" applyFill="1" applyBorder="1"/>
    <xf numFmtId="0" fontId="11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justify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2" fillId="3" borderId="1" xfId="0" applyFont="1" applyFill="1" applyBorder="1"/>
    <xf numFmtId="0" fontId="9" fillId="3" borderId="1" xfId="0" applyFont="1" applyFill="1" applyBorder="1" applyAlignment="1">
      <alignment horizontal="left" vertical="justify"/>
    </xf>
    <xf numFmtId="0" fontId="15" fillId="3" borderId="1" xfId="0" applyFont="1" applyFill="1" applyBorder="1" applyAlignment="1">
      <alignment horizontal="left" vertical="justify"/>
    </xf>
    <xf numFmtId="3" fontId="1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justify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1" fillId="3" borderId="0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 vertical="justify"/>
    </xf>
    <xf numFmtId="0" fontId="27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3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fif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7</xdr:row>
      <xdr:rowOff>85305</xdr:rowOff>
    </xdr:from>
    <xdr:to>
      <xdr:col>2</xdr:col>
      <xdr:colOff>609600</xdr:colOff>
      <xdr:row>8</xdr:row>
      <xdr:rowOff>2155</xdr:rowOff>
    </xdr:to>
    <xdr:pic>
      <xdr:nvPicPr>
        <xdr:cNvPr id="2" name="Picture 1" descr="Fire extinguisher (ABC) Type, 4kg : Amazon.in: Home Improvement">
          <a:extLst>
            <a:ext uri="{FF2B5EF4-FFF2-40B4-BE49-F238E27FC236}">
              <a16:creationId xmlns="" xmlns:a16="http://schemas.microsoft.com/office/drawing/2014/main" id="{139BBC82-7D7B-270C-4953-139D87AF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475955"/>
          <a:ext cx="933450" cy="96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8</xdr:row>
      <xdr:rowOff>123824</xdr:rowOff>
    </xdr:from>
    <xdr:to>
      <xdr:col>2</xdr:col>
      <xdr:colOff>1178600</xdr:colOff>
      <xdr:row>8</xdr:row>
      <xdr:rowOff>761999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AA2F7DA-8315-14EB-1038-E5D7301D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1" y="2581274"/>
          <a:ext cx="1092874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9</xdr:row>
      <xdr:rowOff>100617</xdr:rowOff>
    </xdr:from>
    <xdr:to>
      <xdr:col>2</xdr:col>
      <xdr:colOff>1155444</xdr:colOff>
      <xdr:row>9</xdr:row>
      <xdr:rowOff>542925</xdr:rowOff>
    </xdr:to>
    <xdr:pic>
      <xdr:nvPicPr>
        <xdr:cNvPr id="4" name="Picture 3" descr="Disposable Surgical Face Masks 3-ply Mediplus pack of 50 ...">
          <a:extLst>
            <a:ext uri="{FF2B5EF4-FFF2-40B4-BE49-F238E27FC236}">
              <a16:creationId xmlns="" xmlns:a16="http://schemas.microsoft.com/office/drawing/2014/main" id="{36CDCCC0-8DC5-4839-7059-143EC4F8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3329592"/>
          <a:ext cx="1079244" cy="442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10</xdr:row>
      <xdr:rowOff>89842</xdr:rowOff>
    </xdr:from>
    <xdr:to>
      <xdr:col>2</xdr:col>
      <xdr:colOff>1200150</xdr:colOff>
      <xdr:row>10</xdr:row>
      <xdr:rowOff>685799</xdr:rowOff>
    </xdr:to>
    <xdr:pic>
      <xdr:nvPicPr>
        <xdr:cNvPr id="5" name="Picture 4" descr="Casio WD-220MS-BU 12-Digits Desktop ...">
          <a:extLst>
            <a:ext uri="{FF2B5EF4-FFF2-40B4-BE49-F238E27FC236}">
              <a16:creationId xmlns="" xmlns:a16="http://schemas.microsoft.com/office/drawing/2014/main" id="{1E0AB070-1EDC-DD7D-6AC3-4D41B6C9D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4033192"/>
          <a:ext cx="1114425" cy="595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12</xdr:row>
      <xdr:rowOff>98020</xdr:rowOff>
    </xdr:from>
    <xdr:to>
      <xdr:col>3</xdr:col>
      <xdr:colOff>57887</xdr:colOff>
      <xdr:row>12</xdr:row>
      <xdr:rowOff>504825</xdr:rowOff>
    </xdr:to>
    <xdr:pic>
      <xdr:nvPicPr>
        <xdr:cNvPr id="6" name="Picture 5" descr="What is a Computer? - Computing ...">
          <a:extLst>
            <a:ext uri="{FF2B5EF4-FFF2-40B4-BE49-F238E27FC236}">
              <a16:creationId xmlns="" xmlns:a16="http://schemas.microsoft.com/office/drawing/2014/main" id="{5A29893F-9AE9-88F6-AA6D-98012FE6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5508220"/>
          <a:ext cx="1305662" cy="406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152401</xdr:colOff>
      <xdr:row>11</xdr:row>
      <xdr:rowOff>37029</xdr:rowOff>
    </xdr:from>
    <xdr:to>
      <xdr:col>2</xdr:col>
      <xdr:colOff>609601</xdr:colOff>
      <xdr:row>12</xdr:row>
      <xdr:rowOff>2933</xdr:rowOff>
    </xdr:to>
    <xdr:pic>
      <xdr:nvPicPr>
        <xdr:cNvPr id="7" name="Picture 6" descr="a Router and a Modem ...">
          <a:extLst>
            <a:ext uri="{FF2B5EF4-FFF2-40B4-BE49-F238E27FC236}">
              <a16:creationId xmlns="" xmlns:a16="http://schemas.microsoft.com/office/drawing/2014/main" id="{30008984-C08A-38ED-4451-4A142694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6" y="4751904"/>
          <a:ext cx="914400" cy="60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13</xdr:row>
      <xdr:rowOff>43763</xdr:rowOff>
    </xdr:from>
    <xdr:to>
      <xdr:col>2</xdr:col>
      <xdr:colOff>990599</xdr:colOff>
      <xdr:row>14</xdr:row>
      <xdr:rowOff>704851</xdr:rowOff>
    </xdr:to>
    <xdr:pic>
      <xdr:nvPicPr>
        <xdr:cNvPr id="8" name="Picture 7" descr="HP Laser Multi Function Printer 135w scanner | Wifi printer">
          <a:extLst>
            <a:ext uri="{FF2B5EF4-FFF2-40B4-BE49-F238E27FC236}">
              <a16:creationId xmlns="" xmlns:a16="http://schemas.microsoft.com/office/drawing/2014/main" id="{2136C53C-5E33-EB8B-F5CC-7AF570012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6187388"/>
          <a:ext cx="781049" cy="1289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15</xdr:row>
      <xdr:rowOff>40330</xdr:rowOff>
    </xdr:from>
    <xdr:to>
      <xdr:col>2</xdr:col>
      <xdr:colOff>1257301</xdr:colOff>
      <xdr:row>15</xdr:row>
      <xdr:rowOff>723900</xdr:rowOff>
    </xdr:to>
    <xdr:pic>
      <xdr:nvPicPr>
        <xdr:cNvPr id="9" name="Picture 8" descr="Ultra-Link PJ55 Compact Smart Projector – Ultra-Link">
          <a:extLst>
            <a:ext uri="{FF2B5EF4-FFF2-40B4-BE49-F238E27FC236}">
              <a16:creationId xmlns="" xmlns:a16="http://schemas.microsoft.com/office/drawing/2014/main" id="{8D69D1E6-D5B7-F9DB-2FB4-07A473D6BE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24" r="9574" b="16862"/>
        <a:stretch/>
      </xdr:blipFill>
      <xdr:spPr bwMode="auto">
        <a:xfrm>
          <a:off x="4981576" y="7546030"/>
          <a:ext cx="1085850" cy="683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9523</xdr:colOff>
      <xdr:row>16</xdr:row>
      <xdr:rowOff>9524</xdr:rowOff>
    </xdr:from>
    <xdr:to>
      <xdr:col>2</xdr:col>
      <xdr:colOff>1247774</xdr:colOff>
      <xdr:row>17</xdr:row>
      <xdr:rowOff>9524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19648" y="8362949"/>
          <a:ext cx="1238251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5153025</xdr:colOff>
      <xdr:row>17</xdr:row>
      <xdr:rowOff>28575</xdr:rowOff>
    </xdr:from>
    <xdr:to>
      <xdr:col>2</xdr:col>
      <xdr:colOff>609600</xdr:colOff>
      <xdr:row>18</xdr:row>
      <xdr:rowOff>0</xdr:rowOff>
    </xdr:to>
    <xdr:pic>
      <xdr:nvPicPr>
        <xdr:cNvPr id="11" name="Picture 10" descr="https://stationeria.pk/cdn/shop/products/WhiteBoard2X3_Simple_180x_b351e711-f15d-4677-9d8b-92dba17be6d5_1024x1024@2x.jpg?v=160441368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9172575"/>
          <a:ext cx="1104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18</xdr:row>
      <xdr:rowOff>28575</xdr:rowOff>
    </xdr:from>
    <xdr:to>
      <xdr:col>2</xdr:col>
      <xdr:colOff>1038225</xdr:colOff>
      <xdr:row>19</xdr:row>
      <xdr:rowOff>9525</xdr:rowOff>
    </xdr:to>
    <xdr:pic>
      <xdr:nvPicPr>
        <xdr:cNvPr id="12" name="Picture 11" descr="Sickle Machete for Yard Work Machetes for Cutting Trees Billhook Brush Clearing Sickle Garden Tool Brush Axe Harvest Knife Heavy Duty Machete Sickle for Gardening Billhook Machete Camping">
          <a:extLst>
            <a:ext uri="{FF2B5EF4-FFF2-40B4-BE49-F238E27FC236}">
              <a16:creationId xmlns="" xmlns:a16="http://schemas.microsoft.com/office/drawing/2014/main" id="{E9DF92C1-DE6F-21C7-F43C-7A1146942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9944100"/>
          <a:ext cx="103822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</xdr:colOff>
      <xdr:row>19</xdr:row>
      <xdr:rowOff>28574</xdr:rowOff>
    </xdr:from>
    <xdr:to>
      <xdr:col>2</xdr:col>
      <xdr:colOff>885824</xdr:colOff>
      <xdr:row>20</xdr:row>
      <xdr:rowOff>19050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87FF82A8-5D75-024D-90D9-8386477F5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4" y="10677524"/>
          <a:ext cx="86677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28574</xdr:colOff>
      <xdr:row>20</xdr:row>
      <xdr:rowOff>0</xdr:rowOff>
    </xdr:from>
    <xdr:to>
      <xdr:col>2</xdr:col>
      <xdr:colOff>1028699</xdr:colOff>
      <xdr:row>21</xdr:row>
      <xdr:rowOff>38099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B238D9A6-C09E-FBBE-556B-4DD03D7C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838699" y="11344275"/>
          <a:ext cx="10001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4086224</xdr:colOff>
      <xdr:row>21</xdr:row>
      <xdr:rowOff>57149</xdr:rowOff>
    </xdr:from>
    <xdr:to>
      <xdr:col>2</xdr:col>
      <xdr:colOff>1262746</xdr:colOff>
      <xdr:row>21</xdr:row>
      <xdr:rowOff>676275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8DDE6419-4203-FA8C-FC90-7DEA3CAA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4" y="12068174"/>
          <a:ext cx="1262747" cy="61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5172076</xdr:colOff>
      <xdr:row>21</xdr:row>
      <xdr:rowOff>790575</xdr:rowOff>
    </xdr:from>
    <xdr:to>
      <xdr:col>2</xdr:col>
      <xdr:colOff>609600</xdr:colOff>
      <xdr:row>23</xdr:row>
      <xdr:rowOff>4272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7058B73C-8DB4-4FFC-81FF-3BBD4DDDD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2801600"/>
          <a:ext cx="1104899" cy="127109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609600</xdr:colOff>
      <xdr:row>24</xdr:row>
      <xdr:rowOff>0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06B29C04-6ECF-4384-8532-44813429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" y="14116050"/>
          <a:ext cx="1066800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5848</xdr:colOff>
      <xdr:row>26</xdr:row>
      <xdr:rowOff>4822</xdr:rowOff>
    </xdr:from>
    <xdr:to>
      <xdr:col>2</xdr:col>
      <xdr:colOff>590549</xdr:colOff>
      <xdr:row>27</xdr:row>
      <xdr:rowOff>0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C95BAD2C-691A-462E-B1CD-1336F209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973" y="16892647"/>
          <a:ext cx="1041901" cy="77622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0</xdr:rowOff>
    </xdr:to>
    <xdr:sp macro="" textlink="">
      <xdr:nvSpPr>
        <xdr:cNvPr id="19" name="AutoShape 4" descr="Visually searched image"/>
        <xdr:cNvSpPr>
          <a:spLocks noChangeAspect="1" noChangeArrowheads="1"/>
        </xdr:cNvSpPr>
      </xdr:nvSpPr>
      <xdr:spPr bwMode="auto">
        <a:xfrm>
          <a:off x="48101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</xdr:colOff>
      <xdr:row>25</xdr:row>
      <xdr:rowOff>28574</xdr:rowOff>
    </xdr:from>
    <xdr:to>
      <xdr:col>2</xdr:col>
      <xdr:colOff>609600</xdr:colOff>
      <xdr:row>26</xdr:row>
      <xdr:rowOff>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29175" y="15725774"/>
          <a:ext cx="1000125" cy="114300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1</xdr:rowOff>
    </xdr:from>
    <xdr:to>
      <xdr:col>2</xdr:col>
      <xdr:colOff>609600</xdr:colOff>
      <xdr:row>25</xdr:row>
      <xdr:rowOff>19051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91FF5F48-D285-4EC7-B58F-51CAC5A2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5144751"/>
          <a:ext cx="10953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27</xdr:row>
      <xdr:rowOff>9525</xdr:rowOff>
    </xdr:from>
    <xdr:to>
      <xdr:col>2</xdr:col>
      <xdr:colOff>589115</xdr:colOff>
      <xdr:row>28</xdr:row>
      <xdr:rowOff>0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91CDECF8-BCCE-462A-96A3-B730EF8F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7678400"/>
          <a:ext cx="1046314" cy="8763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0</xdr:rowOff>
    </xdr:from>
    <xdr:to>
      <xdr:col>2</xdr:col>
      <xdr:colOff>609601</xdr:colOff>
      <xdr:row>29</xdr:row>
      <xdr:rowOff>0</xdr:rowOff>
    </xdr:to>
    <xdr:pic>
      <xdr:nvPicPr>
        <xdr:cNvPr id="23" name="Picture 22">
          <a:extLst>
            <a:ext uri="{FF2B5EF4-FFF2-40B4-BE49-F238E27FC236}">
              <a16:creationId xmlns="" xmlns:a16="http://schemas.microsoft.com/office/drawing/2014/main" id="{F822AC7B-CE62-D957-F2D1-BAC2A2B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8564225"/>
          <a:ext cx="1066800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800099</xdr:rowOff>
    </xdr:from>
    <xdr:to>
      <xdr:col>2</xdr:col>
      <xdr:colOff>609601</xdr:colOff>
      <xdr:row>30</xdr:row>
      <xdr:rowOff>9524</xdr:rowOff>
    </xdr:to>
    <xdr:pic>
      <xdr:nvPicPr>
        <xdr:cNvPr id="24" name="Picture 23" descr="Total TMT126331 Steel Measuring Tape">
          <a:extLst>
            <a:ext uri="{FF2B5EF4-FFF2-40B4-BE49-F238E27FC236}">
              <a16:creationId xmlns="" xmlns:a16="http://schemas.microsoft.com/office/drawing/2014/main" id="{5BF49FCE-9273-0CAE-527D-81167CD218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39"/>
        <a:stretch/>
      </xdr:blipFill>
      <xdr:spPr bwMode="auto">
        <a:xfrm>
          <a:off x="4810126" y="19364324"/>
          <a:ext cx="10668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1</xdr:rowOff>
    </xdr:from>
    <xdr:to>
      <xdr:col>2</xdr:col>
      <xdr:colOff>609600</xdr:colOff>
      <xdr:row>31</xdr:row>
      <xdr:rowOff>0</xdr:rowOff>
    </xdr:to>
    <xdr:pic>
      <xdr:nvPicPr>
        <xdr:cNvPr id="25" name="Picture 24">
          <a:extLst>
            <a:ext uri="{FF2B5EF4-FFF2-40B4-BE49-F238E27FC236}">
              <a16:creationId xmlns="" xmlns:a16="http://schemas.microsoft.com/office/drawing/2014/main" id="{16397E54-6875-E73B-510F-78683CB74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0202526"/>
          <a:ext cx="1057275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609600</xdr:colOff>
      <xdr:row>32</xdr:row>
      <xdr:rowOff>0</xdr:rowOff>
    </xdr:to>
    <xdr:pic>
      <xdr:nvPicPr>
        <xdr:cNvPr id="26" name="Picture 25" descr="0 to 200°F / 2°F / 36 in. Long Stem Dial Thermometers">
          <a:extLst>
            <a:ext uri="{FF2B5EF4-FFF2-40B4-BE49-F238E27FC236}">
              <a16:creationId xmlns="" xmlns:a16="http://schemas.microsoft.com/office/drawing/2014/main" id="{BA11B7AD-C9E4-F3E9-2F8D-AD8CE5B6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1059775"/>
          <a:ext cx="10382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771524</xdr:rowOff>
    </xdr:from>
    <xdr:to>
      <xdr:col>2</xdr:col>
      <xdr:colOff>613471</xdr:colOff>
      <xdr:row>33</xdr:row>
      <xdr:rowOff>29027</xdr:rowOff>
    </xdr:to>
    <xdr:pic>
      <xdr:nvPicPr>
        <xdr:cNvPr id="27" name="Picture 26" descr="Delmhorst Totalcheck 3 In 1 Moisture Meter With Case 22-E Electrode, Humidity  Sensor, Sensor Cable, Humidity Sleeves And Pc Kit – Carpet Cleaners  Warehouse">
          <a:extLst>
            <a:ext uri="{FF2B5EF4-FFF2-40B4-BE49-F238E27FC236}">
              <a16:creationId xmlns="" xmlns:a16="http://schemas.microsoft.com/office/drawing/2014/main" id="{F11BAD44-F6D1-B9FC-BAAB-1CDBAF9205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33" t="635" r="27169" b="-1"/>
        <a:stretch/>
      </xdr:blipFill>
      <xdr:spPr bwMode="auto">
        <a:xfrm>
          <a:off x="4810125" y="21831299"/>
          <a:ext cx="1023046" cy="104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609600</xdr:colOff>
      <xdr:row>34</xdr:row>
      <xdr:rowOff>38100</xdr:rowOff>
    </xdr:to>
    <xdr:pic>
      <xdr:nvPicPr>
        <xdr:cNvPr id="28" name="Picture 27" descr="100 - KG Digital Scale ( Digital Kanda ) 12&quot; x 16&quot; Kanda Digital Electronic  Price Computing Scale Digital Weighing Machine">
          <a:extLst>
            <a:ext uri="{FF2B5EF4-FFF2-40B4-BE49-F238E27FC236}">
              <a16:creationId xmlns="" xmlns:a16="http://schemas.microsoft.com/office/drawing/2014/main" id="{E1B31870-A13F-9985-EE64-0C252E033A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6" r="21927"/>
        <a:stretch/>
      </xdr:blipFill>
      <xdr:spPr bwMode="auto">
        <a:xfrm>
          <a:off x="4810125" y="22850475"/>
          <a:ext cx="10763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0</xdr:rowOff>
    </xdr:to>
    <xdr:sp macro="" textlink="">
      <xdr:nvSpPr>
        <xdr:cNvPr id="29" name="AutoShape 5" descr="Mesh Filter Bags| Technical Textiles India"/>
        <xdr:cNvSpPr>
          <a:spLocks noChangeAspect="1" noChangeArrowheads="1"/>
        </xdr:cNvSpPr>
      </xdr:nvSpPr>
      <xdr:spPr bwMode="auto">
        <a:xfrm>
          <a:off x="481012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0</xdr:rowOff>
    </xdr:to>
    <xdr:sp macro="" textlink="">
      <xdr:nvSpPr>
        <xdr:cNvPr id="30" name="AutoShape 6" descr="Mesh Filter Bags| Technical Textiles India"/>
        <xdr:cNvSpPr>
          <a:spLocks noChangeAspect="1" noChangeArrowheads="1"/>
        </xdr:cNvSpPr>
      </xdr:nvSpPr>
      <xdr:spPr bwMode="auto">
        <a:xfrm>
          <a:off x="481012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0</xdr:rowOff>
    </xdr:to>
    <xdr:sp macro="" textlink="">
      <xdr:nvSpPr>
        <xdr:cNvPr id="31" name="AutoShape 7" descr="Filter Bags – Kontel Pvt Ltd"/>
        <xdr:cNvSpPr>
          <a:spLocks noChangeAspect="1" noChangeArrowheads="1"/>
        </xdr:cNvSpPr>
      </xdr:nvSpPr>
      <xdr:spPr bwMode="auto">
        <a:xfrm>
          <a:off x="610552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</xdr:colOff>
      <xdr:row>34</xdr:row>
      <xdr:rowOff>58866</xdr:rowOff>
    </xdr:from>
    <xdr:to>
      <xdr:col>2</xdr:col>
      <xdr:colOff>609600</xdr:colOff>
      <xdr:row>35</xdr:row>
      <xdr:rowOff>1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829175" y="23804691"/>
          <a:ext cx="1000125" cy="92221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28574</xdr:colOff>
      <xdr:row>35</xdr:row>
      <xdr:rowOff>28574</xdr:rowOff>
    </xdr:from>
    <xdr:to>
      <xdr:col>2</xdr:col>
      <xdr:colOff>1152525</xdr:colOff>
      <xdr:row>35</xdr:row>
      <xdr:rowOff>838200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838699" y="24755474"/>
          <a:ext cx="1123951" cy="809626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36</xdr:row>
      <xdr:rowOff>0</xdr:rowOff>
    </xdr:from>
    <xdr:to>
      <xdr:col>2</xdr:col>
      <xdr:colOff>609600</xdr:colOff>
      <xdr:row>37</xdr:row>
      <xdr:rowOff>0</xdr:rowOff>
    </xdr:to>
    <xdr:pic>
      <xdr:nvPicPr>
        <xdr:cNvPr id="34" name="Picture 33" descr="pH 8 Pro DHS kit excl. pH electrode. incl. cable S7/BNC, temperature probe,  buffers and electrode holder (excl. mixer) / CHROMSERVIS.EU">
          <a:extLst>
            <a:ext uri="{FF2B5EF4-FFF2-40B4-BE49-F238E27FC236}">
              <a16:creationId xmlns="" xmlns:a16="http://schemas.microsoft.com/office/drawing/2014/main" id="{1CF81D62-5A9B-E0FF-2328-CD9AA73D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25669875"/>
          <a:ext cx="1038224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37</xdr:row>
      <xdr:rowOff>0</xdr:rowOff>
    </xdr:from>
    <xdr:to>
      <xdr:col>2</xdr:col>
      <xdr:colOff>609600</xdr:colOff>
      <xdr:row>38</xdr:row>
      <xdr:rowOff>0</xdr:rowOff>
    </xdr:to>
    <xdr:pic>
      <xdr:nvPicPr>
        <xdr:cNvPr id="35" name="Picture 34" descr="Microsoft Office Professional Plus 2021 ...">
          <a:extLst>
            <a:ext uri="{FF2B5EF4-FFF2-40B4-BE49-F238E27FC236}">
              <a16:creationId xmlns="" xmlns:a16="http://schemas.microsoft.com/office/drawing/2014/main" id="{4A5BB007-55FE-C26F-19C3-D7D14CF26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26508075"/>
          <a:ext cx="103822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</xdr:colOff>
      <xdr:row>45</xdr:row>
      <xdr:rowOff>95250</xdr:rowOff>
    </xdr:from>
    <xdr:to>
      <xdr:col>2</xdr:col>
      <xdr:colOff>1114425</xdr:colOff>
      <xdr:row>47</xdr:row>
      <xdr:rowOff>0</xdr:rowOff>
    </xdr:to>
    <xdr:pic>
      <xdr:nvPicPr>
        <xdr:cNvPr id="36" name="Picture 35" descr="Paper One 70g/m, A4 Size, 500 Sheets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4" y="30346650"/>
          <a:ext cx="1057276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56969</xdr:rowOff>
    </xdr:from>
    <xdr:to>
      <xdr:col>3</xdr:col>
      <xdr:colOff>53451</xdr:colOff>
      <xdr:row>48</xdr:row>
      <xdr:rowOff>628650</xdr:rowOff>
    </xdr:to>
    <xdr:pic>
      <xdr:nvPicPr>
        <xdr:cNvPr id="37" name="Picture 36" descr="All about Adhesive Tape: Usage, Material and Types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0441719"/>
          <a:ext cx="1348851" cy="571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4086224</xdr:colOff>
      <xdr:row>50</xdr:row>
      <xdr:rowOff>0</xdr:rowOff>
    </xdr:from>
    <xdr:to>
      <xdr:col>2</xdr:col>
      <xdr:colOff>1240161</xdr:colOff>
      <xdr:row>50</xdr:row>
      <xdr:rowOff>400050</xdr:rowOff>
    </xdr:to>
    <xdr:pic>
      <xdr:nvPicPr>
        <xdr:cNvPr id="38" name="Picture 37" descr="3mmx300 meter jute rope simple- jute thread simple- brown | Daraz.pk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4" y="31251525"/>
          <a:ext cx="1240162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4086223</xdr:colOff>
      <xdr:row>51</xdr:row>
      <xdr:rowOff>171450</xdr:rowOff>
    </xdr:from>
    <xdr:to>
      <xdr:col>2</xdr:col>
      <xdr:colOff>1288471</xdr:colOff>
      <xdr:row>52</xdr:row>
      <xdr:rowOff>428625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10123" y="32032575"/>
          <a:ext cx="1288473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3914774</xdr:colOff>
      <xdr:row>53</xdr:row>
      <xdr:rowOff>66674</xdr:rowOff>
    </xdr:from>
    <xdr:to>
      <xdr:col>3</xdr:col>
      <xdr:colOff>145076</xdr:colOff>
      <xdr:row>54</xdr:row>
      <xdr:rowOff>0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638674" y="32842199"/>
          <a:ext cx="1611927" cy="752476"/>
        </a:xfrm>
        <a:prstGeom prst="rect">
          <a:avLst/>
        </a:prstGeom>
      </xdr:spPr>
    </xdr:pic>
    <xdr:clientData/>
  </xdr:twoCellAnchor>
  <xdr:twoCellAnchor editAs="oneCell">
    <xdr:from>
      <xdr:col>2</xdr:col>
      <xdr:colOff>76198</xdr:colOff>
      <xdr:row>55</xdr:row>
      <xdr:rowOff>95249</xdr:rowOff>
    </xdr:from>
    <xdr:to>
      <xdr:col>2</xdr:col>
      <xdr:colOff>1176339</xdr:colOff>
      <xdr:row>55</xdr:row>
      <xdr:rowOff>561975</xdr:rowOff>
    </xdr:to>
    <xdr:pic>
      <xdr:nvPicPr>
        <xdr:cNvPr id="41" name="Picture 40" descr="Basra, Iraq - April 25, 2025: Bacterial fermentation culture growing inside laboratory flasks&#10;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886323" y="33889949"/>
          <a:ext cx="1100141" cy="46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57</xdr:row>
      <xdr:rowOff>190500</xdr:rowOff>
    </xdr:to>
    <xdr:sp macro="" textlink="">
      <xdr:nvSpPr>
        <xdr:cNvPr id="42" name="AutoShape 13" descr="SAMPLE VIALS, CLEAR, UREA GREEN ..."/>
        <xdr:cNvSpPr>
          <a:spLocks noChangeAspect="1" noChangeArrowheads="1"/>
        </xdr:cNvSpPr>
      </xdr:nvSpPr>
      <xdr:spPr bwMode="auto">
        <a:xfrm>
          <a:off x="4810125" y="3336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180975</xdr:colOff>
      <xdr:row>57</xdr:row>
      <xdr:rowOff>19048</xdr:rowOff>
    </xdr:from>
    <xdr:to>
      <xdr:col>2</xdr:col>
      <xdr:colOff>1228728</xdr:colOff>
      <xdr:row>57</xdr:row>
      <xdr:rowOff>647700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991100" y="34651948"/>
          <a:ext cx="1047753" cy="628652"/>
        </a:xfrm>
        <a:prstGeom prst="rect">
          <a:avLst/>
        </a:prstGeom>
      </xdr:spPr>
    </xdr:pic>
    <xdr:clientData/>
  </xdr:twoCellAnchor>
  <xdr:twoCellAnchor editAs="oneCell">
    <xdr:from>
      <xdr:col>2</xdr:col>
      <xdr:colOff>171449</xdr:colOff>
      <xdr:row>59</xdr:row>
      <xdr:rowOff>85725</xdr:rowOff>
    </xdr:from>
    <xdr:to>
      <xdr:col>2</xdr:col>
      <xdr:colOff>1246908</xdr:colOff>
      <xdr:row>59</xdr:row>
      <xdr:rowOff>733425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981574" y="35652075"/>
          <a:ext cx="1075459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60</xdr:row>
      <xdr:rowOff>47625</xdr:rowOff>
    </xdr:from>
    <xdr:to>
      <xdr:col>2</xdr:col>
      <xdr:colOff>1289686</xdr:colOff>
      <xdr:row>60</xdr:row>
      <xdr:rowOff>638175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933951" y="36480750"/>
          <a:ext cx="116586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0</xdr:rowOff>
    </xdr:to>
    <xdr:sp macro="" textlink="">
      <xdr:nvSpPr>
        <xdr:cNvPr id="46" name="AutoShape 14" descr="Pack Of 10 Bar Files - Multicolour"/>
        <xdr:cNvSpPr>
          <a:spLocks noChangeAspect="1" noChangeArrowheads="1"/>
        </xdr:cNvSpPr>
      </xdr:nvSpPr>
      <xdr:spPr bwMode="auto">
        <a:xfrm>
          <a:off x="48101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47624</xdr:colOff>
      <xdr:row>62</xdr:row>
      <xdr:rowOff>57150</xdr:rowOff>
    </xdr:from>
    <xdr:to>
      <xdr:col>2</xdr:col>
      <xdr:colOff>1181100</xdr:colOff>
      <xdr:row>63</xdr:row>
      <xdr:rowOff>0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857749" y="37871400"/>
          <a:ext cx="1133476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0</xdr:rowOff>
    </xdr:to>
    <xdr:sp macro="" textlink="">
      <xdr:nvSpPr>
        <xdr:cNvPr id="48" name="AutoShape 15" descr="FR GD‑02 Gas Leak Detector – Portable Gas Sensor with LCD Screen"/>
        <xdr:cNvSpPr>
          <a:spLocks noChangeAspect="1" noChangeArrowheads="1"/>
        </xdr:cNvSpPr>
      </xdr:nvSpPr>
      <xdr:spPr bwMode="auto">
        <a:xfrm>
          <a:off x="4810125" y="3753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63</xdr:row>
      <xdr:rowOff>57150</xdr:rowOff>
    </xdr:from>
    <xdr:to>
      <xdr:col>2</xdr:col>
      <xdr:colOff>1143000</xdr:colOff>
      <xdr:row>64</xdr:row>
      <xdr:rowOff>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962525" y="38871525"/>
          <a:ext cx="990600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0</xdr:rowOff>
    </xdr:to>
    <xdr:sp macro="" textlink="">
      <xdr:nvSpPr>
        <xdr:cNvPr id="50" name="AutoShape 16" descr="Register Rough work notebook single line of 200,300, 400, 500, 600, 800, 1000 and 1500 Number, (Pack of 1)"/>
        <xdr:cNvSpPr>
          <a:spLocks noChangeAspect="1" noChangeArrowheads="1"/>
        </xdr:cNvSpPr>
      </xdr:nvSpPr>
      <xdr:spPr bwMode="auto">
        <a:xfrm>
          <a:off x="4810125" y="384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152399</xdr:colOff>
      <xdr:row>64</xdr:row>
      <xdr:rowOff>104775</xdr:rowOff>
    </xdr:from>
    <xdr:to>
      <xdr:col>2</xdr:col>
      <xdr:colOff>1019174</xdr:colOff>
      <xdr:row>65</xdr:row>
      <xdr:rowOff>0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962524" y="39804975"/>
          <a:ext cx="866775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47626</xdr:colOff>
      <xdr:row>64</xdr:row>
      <xdr:rowOff>771524</xdr:rowOff>
    </xdr:from>
    <xdr:to>
      <xdr:col>2</xdr:col>
      <xdr:colOff>1085850</xdr:colOff>
      <xdr:row>66</xdr:row>
      <xdr:rowOff>19049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857751" y="40471724"/>
          <a:ext cx="1038224" cy="6191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38</xdr:row>
      <xdr:rowOff>38100</xdr:rowOff>
    </xdr:from>
    <xdr:to>
      <xdr:col>2</xdr:col>
      <xdr:colOff>1280431</xdr:colOff>
      <xdr:row>38</xdr:row>
      <xdr:rowOff>650420</xdr:rowOff>
    </xdr:to>
    <xdr:pic>
      <xdr:nvPicPr>
        <xdr:cNvPr id="53" name="Picture 52" descr="MC7806 Moisture Meter (medicine ...">
          <a:extLst>
            <a:ext uri="{FF2B5EF4-FFF2-40B4-BE49-F238E27FC236}">
              <a16:creationId xmlns:a16="http://schemas.microsoft.com/office/drawing/2014/main" xmlns="" id="{58AC9E53-25E8-B634-7FAD-AD3FFC4E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27279600"/>
          <a:ext cx="1204231" cy="61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39</xdr:row>
      <xdr:rowOff>39392</xdr:rowOff>
    </xdr:from>
    <xdr:to>
      <xdr:col>2</xdr:col>
      <xdr:colOff>1066800</xdr:colOff>
      <xdr:row>39</xdr:row>
      <xdr:rowOff>673605</xdr:rowOff>
    </xdr:to>
    <xdr:pic>
      <xdr:nvPicPr>
        <xdr:cNvPr id="54" name="Picture 53" descr="XO Contactless Infrared Thermometer">
          <a:extLst>
            <a:ext uri="{FF2B5EF4-FFF2-40B4-BE49-F238E27FC236}">
              <a16:creationId xmlns:a16="http://schemas.microsoft.com/office/drawing/2014/main" xmlns="" id="{F1C8A170-E5D4-7D98-988E-ED97A5859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28014317"/>
          <a:ext cx="828675" cy="63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40</xdr:row>
      <xdr:rowOff>304800</xdr:rowOff>
    </xdr:to>
    <xdr:sp macro="" textlink="">
      <xdr:nvSpPr>
        <xdr:cNvPr id="1025" name="AutoShape 1" descr="Perforated pvc pipe for drainage ..."/>
        <xdr:cNvSpPr>
          <a:spLocks noChangeAspect="1" noChangeArrowheads="1"/>
        </xdr:cNvSpPr>
      </xdr:nvSpPr>
      <xdr:spPr bwMode="auto">
        <a:xfrm>
          <a:off x="48101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171451</xdr:colOff>
      <xdr:row>40</xdr:row>
      <xdr:rowOff>34202</xdr:rowOff>
    </xdr:from>
    <xdr:to>
      <xdr:col>2</xdr:col>
      <xdr:colOff>1066801</xdr:colOff>
      <xdr:row>40</xdr:row>
      <xdr:rowOff>704850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81576" y="28742552"/>
          <a:ext cx="895350" cy="670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6"/>
  <sheetViews>
    <sheetView tabSelected="1" workbookViewId="0">
      <selection activeCell="D56" sqref="D56"/>
    </sheetView>
  </sheetViews>
  <sheetFormatPr defaultRowHeight="15" x14ac:dyDescent="0.25"/>
  <cols>
    <col min="1" max="1" width="10.85546875" style="6" bestFit="1" customWidth="1"/>
    <col min="2" max="2" width="61.28515625" style="6" customWidth="1"/>
    <col min="3" max="3" width="19.42578125" style="6" customWidth="1"/>
    <col min="4" max="4" width="26" style="6" customWidth="1"/>
    <col min="5" max="5" width="15.7109375" style="12" customWidth="1"/>
    <col min="6" max="6" width="14" style="12" customWidth="1"/>
    <col min="7" max="7" width="15.42578125" style="12" customWidth="1"/>
    <col min="8" max="8" width="23.42578125" style="1" customWidth="1"/>
    <col min="9" max="16384" width="9.140625" style="1"/>
  </cols>
  <sheetData>
    <row r="2" spans="1:7" ht="18" x14ac:dyDescent="0.25">
      <c r="A2" s="59" t="s">
        <v>24</v>
      </c>
      <c r="B2" s="59"/>
      <c r="C2" s="59"/>
      <c r="D2" s="59"/>
      <c r="E2" s="59"/>
      <c r="F2" s="59"/>
    </row>
    <row r="3" spans="1:7" ht="15.75" x14ac:dyDescent="0.25">
      <c r="A3" s="60" t="s">
        <v>25</v>
      </c>
      <c r="B3" s="60"/>
      <c r="C3" s="60"/>
      <c r="D3" s="60"/>
      <c r="E3" s="60"/>
      <c r="F3" s="60"/>
    </row>
    <row r="4" spans="1:7" ht="15.75" x14ac:dyDescent="0.25">
      <c r="A4" s="60" t="s">
        <v>45</v>
      </c>
      <c r="B4" s="60"/>
      <c r="C4" s="60"/>
      <c r="D4" s="60"/>
      <c r="E4" s="60"/>
      <c r="F4" s="60"/>
    </row>
    <row r="6" spans="1:7" s="4" customFormat="1" ht="15" customHeight="1" x14ac:dyDescent="0.25">
      <c r="A6" s="50" t="s">
        <v>18</v>
      </c>
      <c r="B6" s="50" t="s">
        <v>0</v>
      </c>
      <c r="C6" s="2" t="s">
        <v>62</v>
      </c>
      <c r="D6" s="2" t="s">
        <v>42</v>
      </c>
      <c r="E6" s="49" t="s">
        <v>63</v>
      </c>
      <c r="F6" s="50" t="s">
        <v>64</v>
      </c>
      <c r="G6" s="55" t="s">
        <v>65</v>
      </c>
    </row>
    <row r="7" spans="1:7" x14ac:dyDescent="0.25">
      <c r="A7" s="50"/>
      <c r="B7" s="50"/>
      <c r="C7" s="5"/>
      <c r="D7" s="5"/>
      <c r="E7" s="49"/>
      <c r="F7" s="50"/>
      <c r="G7" s="55"/>
    </row>
    <row r="8" spans="1:7" ht="84" customHeight="1" x14ac:dyDescent="0.25">
      <c r="A8" s="25">
        <v>1</v>
      </c>
      <c r="B8" s="26" t="s">
        <v>1</v>
      </c>
      <c r="C8" s="26"/>
      <c r="D8" s="27" t="s">
        <v>46</v>
      </c>
      <c r="E8" s="28">
        <v>15000</v>
      </c>
      <c r="F8" s="25">
        <v>1</v>
      </c>
      <c r="G8" s="3">
        <f>(E8*F8)</f>
        <v>15000</v>
      </c>
    </row>
    <row r="9" spans="1:7" ht="60.75" customHeight="1" x14ac:dyDescent="0.25">
      <c r="A9" s="25">
        <f>A8+1</f>
        <v>2</v>
      </c>
      <c r="B9" s="29" t="s">
        <v>66</v>
      </c>
      <c r="C9" s="30"/>
      <c r="D9" s="27" t="s">
        <v>67</v>
      </c>
      <c r="E9" s="28">
        <v>5000</v>
      </c>
      <c r="F9" s="25">
        <v>1</v>
      </c>
      <c r="G9" s="3">
        <f t="shared" ref="G9:G41" si="0">(E9*F9)</f>
        <v>5000</v>
      </c>
    </row>
    <row r="10" spans="1:7" ht="56.25" customHeight="1" x14ac:dyDescent="0.25">
      <c r="A10" s="25">
        <f t="shared" ref="A10:A37" si="1">A9+1</f>
        <v>3</v>
      </c>
      <c r="B10" s="26" t="s">
        <v>68</v>
      </c>
      <c r="C10" s="26"/>
      <c r="D10" s="26"/>
      <c r="E10" s="28">
        <v>1000</v>
      </c>
      <c r="F10" s="25">
        <v>5</v>
      </c>
      <c r="G10" s="3">
        <f t="shared" si="0"/>
        <v>5000</v>
      </c>
    </row>
    <row r="11" spans="1:7" ht="60.75" customHeight="1" x14ac:dyDescent="0.25">
      <c r="A11" s="25">
        <f t="shared" si="1"/>
        <v>4</v>
      </c>
      <c r="B11" s="26" t="s">
        <v>10</v>
      </c>
      <c r="C11" s="31"/>
      <c r="D11" s="32" t="s">
        <v>44</v>
      </c>
      <c r="E11" s="28">
        <v>500</v>
      </c>
      <c r="F11" s="25">
        <v>5</v>
      </c>
      <c r="G11" s="3">
        <f t="shared" si="0"/>
        <v>2500</v>
      </c>
    </row>
    <row r="12" spans="1:7" ht="54.75" customHeight="1" x14ac:dyDescent="0.25">
      <c r="A12" s="25">
        <f t="shared" si="1"/>
        <v>5</v>
      </c>
      <c r="B12" s="26" t="s">
        <v>69</v>
      </c>
      <c r="C12" s="30"/>
      <c r="D12" s="26" t="s">
        <v>70</v>
      </c>
      <c r="E12" s="33">
        <v>10000</v>
      </c>
      <c r="F12" s="25">
        <v>1</v>
      </c>
      <c r="G12" s="3">
        <f t="shared" si="0"/>
        <v>10000</v>
      </c>
    </row>
    <row r="13" spans="1:7" ht="57.75" customHeight="1" x14ac:dyDescent="0.25">
      <c r="A13" s="25">
        <f t="shared" si="1"/>
        <v>6</v>
      </c>
      <c r="B13" s="26" t="s">
        <v>2</v>
      </c>
      <c r="C13" s="26"/>
      <c r="D13" s="34" t="s">
        <v>47</v>
      </c>
      <c r="E13" s="33">
        <v>70000</v>
      </c>
      <c r="F13" s="25">
        <v>5</v>
      </c>
      <c r="G13" s="3">
        <f t="shared" si="0"/>
        <v>350000</v>
      </c>
    </row>
    <row r="14" spans="1:7" ht="49.5" customHeight="1" x14ac:dyDescent="0.25">
      <c r="A14" s="25">
        <f t="shared" si="1"/>
        <v>7</v>
      </c>
      <c r="B14" s="26" t="s">
        <v>16</v>
      </c>
      <c r="C14" s="26"/>
      <c r="D14" s="56" t="s">
        <v>48</v>
      </c>
      <c r="E14" s="57">
        <v>45000</v>
      </c>
      <c r="F14" s="58">
        <v>1</v>
      </c>
      <c r="G14" s="55">
        <f t="shared" si="0"/>
        <v>45000</v>
      </c>
    </row>
    <row r="15" spans="1:7" ht="57.75" customHeight="1" x14ac:dyDescent="0.25">
      <c r="A15" s="25">
        <f t="shared" si="1"/>
        <v>8</v>
      </c>
      <c r="B15" s="26" t="s">
        <v>17</v>
      </c>
      <c r="C15" s="26"/>
      <c r="D15" s="56"/>
      <c r="E15" s="57"/>
      <c r="F15" s="58"/>
      <c r="G15" s="55"/>
    </row>
    <row r="16" spans="1:7" ht="66.75" customHeight="1" x14ac:dyDescent="0.25">
      <c r="A16" s="25">
        <f t="shared" si="1"/>
        <v>9</v>
      </c>
      <c r="B16" s="26" t="s">
        <v>4</v>
      </c>
      <c r="C16" s="26"/>
      <c r="D16" s="34" t="s">
        <v>49</v>
      </c>
      <c r="E16" s="33">
        <v>85000</v>
      </c>
      <c r="F16" s="25">
        <v>1</v>
      </c>
      <c r="G16" s="3">
        <f t="shared" si="0"/>
        <v>85000</v>
      </c>
    </row>
    <row r="17" spans="1:7" ht="62.25" customHeight="1" x14ac:dyDescent="0.25">
      <c r="A17" s="25">
        <f t="shared" si="1"/>
        <v>10</v>
      </c>
      <c r="B17" s="26" t="s">
        <v>71</v>
      </c>
      <c r="D17" s="27" t="s">
        <v>50</v>
      </c>
      <c r="E17" s="28">
        <v>5000</v>
      </c>
      <c r="F17" s="25">
        <v>25</v>
      </c>
      <c r="G17" s="3">
        <f t="shared" si="0"/>
        <v>125000</v>
      </c>
    </row>
    <row r="18" spans="1:7" ht="60.75" customHeight="1" x14ac:dyDescent="0.25">
      <c r="A18" s="25">
        <f t="shared" si="1"/>
        <v>11</v>
      </c>
      <c r="B18" s="26" t="s">
        <v>3</v>
      </c>
      <c r="C18" s="7"/>
      <c r="D18" s="26" t="s">
        <v>72</v>
      </c>
      <c r="E18" s="28">
        <v>12000</v>
      </c>
      <c r="F18" s="25">
        <v>1</v>
      </c>
      <c r="G18" s="3">
        <f t="shared" si="0"/>
        <v>12000</v>
      </c>
    </row>
    <row r="19" spans="1:7" ht="57.75" customHeight="1" x14ac:dyDescent="0.25">
      <c r="A19" s="25">
        <f t="shared" si="1"/>
        <v>12</v>
      </c>
      <c r="B19" s="26" t="s">
        <v>5</v>
      </c>
      <c r="C19" s="26"/>
      <c r="D19" s="27" t="s">
        <v>56</v>
      </c>
      <c r="E19" s="28">
        <v>500</v>
      </c>
      <c r="F19" s="25">
        <v>10</v>
      </c>
      <c r="G19" s="3">
        <f t="shared" si="0"/>
        <v>5000</v>
      </c>
    </row>
    <row r="20" spans="1:7" ht="54.75" customHeight="1" x14ac:dyDescent="0.25">
      <c r="A20" s="25">
        <f t="shared" si="1"/>
        <v>13</v>
      </c>
      <c r="B20" s="26" t="s">
        <v>6</v>
      </c>
      <c r="C20" s="26"/>
      <c r="D20" s="34" t="s">
        <v>73</v>
      </c>
      <c r="E20" s="28">
        <v>5000</v>
      </c>
      <c r="F20" s="25">
        <v>25</v>
      </c>
      <c r="G20" s="3">
        <f t="shared" si="0"/>
        <v>125000</v>
      </c>
    </row>
    <row r="21" spans="1:7" ht="52.5" customHeight="1" x14ac:dyDescent="0.25">
      <c r="A21" s="25">
        <f t="shared" si="1"/>
        <v>14</v>
      </c>
      <c r="B21" s="26" t="s">
        <v>7</v>
      </c>
      <c r="C21" s="26"/>
      <c r="D21" s="34" t="s">
        <v>57</v>
      </c>
      <c r="E21" s="28">
        <v>15000</v>
      </c>
      <c r="F21" s="25">
        <v>5</v>
      </c>
      <c r="G21" s="3">
        <f t="shared" si="0"/>
        <v>75000</v>
      </c>
    </row>
    <row r="22" spans="1:7" ht="63" customHeight="1" x14ac:dyDescent="0.25">
      <c r="A22" s="25">
        <f t="shared" si="1"/>
        <v>15</v>
      </c>
      <c r="B22" s="26" t="s">
        <v>8</v>
      </c>
      <c r="C22" s="26"/>
      <c r="D22" s="34" t="s">
        <v>51</v>
      </c>
      <c r="E22" s="28">
        <v>2000</v>
      </c>
      <c r="F22" s="25">
        <v>5</v>
      </c>
      <c r="G22" s="3">
        <f t="shared" si="0"/>
        <v>10000</v>
      </c>
    </row>
    <row r="23" spans="1:7" ht="102.75" customHeight="1" x14ac:dyDescent="0.25">
      <c r="A23" s="25">
        <f t="shared" si="1"/>
        <v>16</v>
      </c>
      <c r="B23" s="26" t="s">
        <v>74</v>
      </c>
      <c r="C23" s="26"/>
      <c r="D23" s="35" t="s">
        <v>75</v>
      </c>
      <c r="E23" s="28">
        <v>359600</v>
      </c>
      <c r="F23" s="25">
        <v>5</v>
      </c>
      <c r="G23" s="3">
        <f t="shared" si="0"/>
        <v>1798000</v>
      </c>
    </row>
    <row r="24" spans="1:7" ht="81" customHeight="1" x14ac:dyDescent="0.25">
      <c r="A24" s="25">
        <f t="shared" si="1"/>
        <v>17</v>
      </c>
      <c r="B24" s="26" t="s">
        <v>9</v>
      </c>
      <c r="C24" s="26"/>
      <c r="D24" s="35" t="s">
        <v>76</v>
      </c>
      <c r="E24" s="28">
        <v>1000</v>
      </c>
      <c r="F24" s="25">
        <v>10</v>
      </c>
      <c r="G24" s="3">
        <f t="shared" si="0"/>
        <v>10000</v>
      </c>
    </row>
    <row r="25" spans="1:7" s="41" customFormat="1" ht="43.5" customHeight="1" x14ac:dyDescent="0.25">
      <c r="A25" s="36">
        <v>18</v>
      </c>
      <c r="B25" s="37" t="s">
        <v>77</v>
      </c>
      <c r="C25" s="37"/>
      <c r="D25" s="38" t="s">
        <v>78</v>
      </c>
      <c r="E25" s="39">
        <v>500</v>
      </c>
      <c r="F25" s="36">
        <v>10</v>
      </c>
      <c r="G25" s="40">
        <f>SUM(E25)</f>
        <v>500</v>
      </c>
    </row>
    <row r="26" spans="1:7" ht="93.75" customHeight="1" x14ac:dyDescent="0.25">
      <c r="A26" s="25">
        <f t="shared" si="1"/>
        <v>19</v>
      </c>
      <c r="B26" s="26" t="s">
        <v>11</v>
      </c>
      <c r="C26" s="7"/>
      <c r="D26" s="29" t="s">
        <v>79</v>
      </c>
      <c r="E26" s="28">
        <v>5000</v>
      </c>
      <c r="F26" s="25">
        <v>2</v>
      </c>
      <c r="G26" s="3">
        <f t="shared" si="0"/>
        <v>10000</v>
      </c>
    </row>
    <row r="27" spans="1:7" ht="61.5" customHeight="1" x14ac:dyDescent="0.25">
      <c r="A27" s="25">
        <v>20</v>
      </c>
      <c r="B27" s="26" t="s">
        <v>12</v>
      </c>
      <c r="C27" s="26"/>
      <c r="D27" s="34" t="s">
        <v>80</v>
      </c>
      <c r="E27" s="28">
        <v>18000</v>
      </c>
      <c r="F27" s="25">
        <v>1</v>
      </c>
      <c r="G27" s="3">
        <f t="shared" si="0"/>
        <v>18000</v>
      </c>
    </row>
    <row r="28" spans="1:7" ht="70.5" customHeight="1" x14ac:dyDescent="0.25">
      <c r="A28" s="25">
        <f t="shared" si="1"/>
        <v>21</v>
      </c>
      <c r="B28" s="26" t="s">
        <v>13</v>
      </c>
      <c r="C28" s="26"/>
      <c r="D28" s="34" t="s">
        <v>81</v>
      </c>
      <c r="E28" s="28">
        <v>10000</v>
      </c>
      <c r="F28" s="25">
        <v>2</v>
      </c>
      <c r="G28" s="3">
        <f t="shared" si="0"/>
        <v>20000</v>
      </c>
    </row>
    <row r="29" spans="1:7" ht="63" customHeight="1" x14ac:dyDescent="0.25">
      <c r="A29" s="25">
        <f>A28+1</f>
        <v>22</v>
      </c>
      <c r="B29" s="26" t="s">
        <v>14</v>
      </c>
      <c r="D29" s="34" t="s">
        <v>52</v>
      </c>
      <c r="E29" s="28">
        <v>3000</v>
      </c>
      <c r="F29" s="25">
        <v>5</v>
      </c>
      <c r="G29" s="3">
        <f t="shared" si="0"/>
        <v>15000</v>
      </c>
    </row>
    <row r="30" spans="1:7" ht="66" customHeight="1" x14ac:dyDescent="0.25">
      <c r="A30" s="25">
        <v>23</v>
      </c>
      <c r="B30" s="26" t="s">
        <v>15</v>
      </c>
      <c r="C30" s="26"/>
      <c r="D30" s="34" t="s">
        <v>53</v>
      </c>
      <c r="E30" s="28">
        <v>1500</v>
      </c>
      <c r="F30" s="25">
        <v>1</v>
      </c>
      <c r="G30" s="3">
        <f t="shared" si="0"/>
        <v>1500</v>
      </c>
    </row>
    <row r="31" spans="1:7" ht="67.5" customHeight="1" x14ac:dyDescent="0.25">
      <c r="A31" s="25">
        <f t="shared" si="1"/>
        <v>24</v>
      </c>
      <c r="B31" s="26" t="s">
        <v>19</v>
      </c>
      <c r="C31" s="26"/>
      <c r="D31" s="29" t="s">
        <v>82</v>
      </c>
      <c r="E31" s="28">
        <v>1000</v>
      </c>
      <c r="F31" s="25">
        <v>10</v>
      </c>
      <c r="G31" s="3">
        <f t="shared" si="0"/>
        <v>10000</v>
      </c>
    </row>
    <row r="32" spans="1:7" ht="60.75" customHeight="1" x14ac:dyDescent="0.25">
      <c r="A32" s="25">
        <f t="shared" si="1"/>
        <v>25</v>
      </c>
      <c r="B32" s="26" t="s">
        <v>20</v>
      </c>
      <c r="D32" s="34" t="s">
        <v>59</v>
      </c>
      <c r="E32" s="28">
        <v>3000</v>
      </c>
      <c r="F32" s="25">
        <v>5</v>
      </c>
      <c r="G32" s="3">
        <f t="shared" si="0"/>
        <v>15000</v>
      </c>
    </row>
    <row r="33" spans="1:7" ht="80.25" customHeight="1" x14ac:dyDescent="0.25">
      <c r="A33" s="25">
        <f t="shared" si="1"/>
        <v>26</v>
      </c>
      <c r="B33" s="26" t="s">
        <v>21</v>
      </c>
      <c r="D33" s="34" t="s">
        <v>60</v>
      </c>
      <c r="E33" s="28">
        <v>5000</v>
      </c>
      <c r="F33" s="25">
        <v>5</v>
      </c>
      <c r="G33" s="3">
        <f t="shared" si="0"/>
        <v>25000</v>
      </c>
    </row>
    <row r="34" spans="1:7" ht="70.5" customHeight="1" x14ac:dyDescent="0.25">
      <c r="A34" s="25">
        <v>27</v>
      </c>
      <c r="B34" s="26" t="s">
        <v>112</v>
      </c>
      <c r="C34" s="26"/>
      <c r="D34" s="34" t="s">
        <v>58</v>
      </c>
      <c r="E34" s="28">
        <v>12000</v>
      </c>
      <c r="F34" s="25">
        <v>1</v>
      </c>
      <c r="G34" s="3">
        <f t="shared" si="0"/>
        <v>12000</v>
      </c>
    </row>
    <row r="35" spans="1:7" ht="77.25" customHeight="1" x14ac:dyDescent="0.25">
      <c r="A35" s="25">
        <v>28</v>
      </c>
      <c r="B35" s="26" t="s">
        <v>22</v>
      </c>
      <c r="C35" s="7"/>
      <c r="D35" s="42" t="s">
        <v>83</v>
      </c>
      <c r="E35" s="28">
        <v>1000</v>
      </c>
      <c r="F35" s="25">
        <v>5</v>
      </c>
      <c r="G35" s="3">
        <f t="shared" si="0"/>
        <v>5000</v>
      </c>
    </row>
    <row r="36" spans="1:7" ht="74.25" customHeight="1" x14ac:dyDescent="0.25">
      <c r="A36" s="25">
        <f t="shared" si="1"/>
        <v>29</v>
      </c>
      <c r="B36" s="26" t="s">
        <v>84</v>
      </c>
      <c r="C36" s="26"/>
      <c r="D36" s="29" t="s">
        <v>85</v>
      </c>
      <c r="E36" s="33">
        <v>50000</v>
      </c>
      <c r="F36" s="25">
        <v>1</v>
      </c>
      <c r="G36" s="3">
        <f t="shared" si="0"/>
        <v>50000</v>
      </c>
    </row>
    <row r="37" spans="1:7" ht="66" customHeight="1" x14ac:dyDescent="0.25">
      <c r="A37" s="25">
        <f t="shared" si="1"/>
        <v>30</v>
      </c>
      <c r="B37" s="26" t="s">
        <v>23</v>
      </c>
      <c r="C37" s="26"/>
      <c r="D37" s="27" t="s">
        <v>53</v>
      </c>
      <c r="E37" s="28">
        <v>35000</v>
      </c>
      <c r="F37" s="25">
        <v>1</v>
      </c>
      <c r="G37" s="3">
        <f t="shared" si="0"/>
        <v>35000</v>
      </c>
    </row>
    <row r="38" spans="1:7" ht="57.75" customHeight="1" x14ac:dyDescent="0.25">
      <c r="A38" s="25">
        <v>31</v>
      </c>
      <c r="B38" s="43" t="s">
        <v>31</v>
      </c>
      <c r="C38" s="43"/>
      <c r="D38" s="34" t="s">
        <v>55</v>
      </c>
      <c r="E38" s="44">
        <v>15000</v>
      </c>
      <c r="F38" s="25">
        <v>1</v>
      </c>
      <c r="G38" s="3">
        <f t="shared" si="0"/>
        <v>15000</v>
      </c>
    </row>
    <row r="39" spans="1:7" ht="57.75" customHeight="1" x14ac:dyDescent="0.25">
      <c r="A39" s="25">
        <v>32</v>
      </c>
      <c r="B39" s="43" t="s">
        <v>113</v>
      </c>
      <c r="C39" s="43"/>
      <c r="D39" s="45" t="s">
        <v>54</v>
      </c>
      <c r="E39" s="44">
        <v>18000</v>
      </c>
      <c r="F39" s="25">
        <v>1</v>
      </c>
      <c r="G39" s="3">
        <f t="shared" si="0"/>
        <v>18000</v>
      </c>
    </row>
    <row r="40" spans="1:7" ht="57.75" customHeight="1" x14ac:dyDescent="0.25">
      <c r="A40" s="25">
        <v>33</v>
      </c>
      <c r="B40" s="43" t="s">
        <v>61</v>
      </c>
      <c r="C40" s="43"/>
      <c r="D40" s="46" t="s">
        <v>114</v>
      </c>
      <c r="E40" s="44">
        <v>4999</v>
      </c>
      <c r="F40" s="25">
        <v>1</v>
      </c>
      <c r="G40" s="3">
        <f t="shared" si="0"/>
        <v>4999</v>
      </c>
    </row>
    <row r="41" spans="1:7" ht="57.75" customHeight="1" x14ac:dyDescent="0.25">
      <c r="A41" s="25">
        <v>34</v>
      </c>
      <c r="B41" s="61" t="s">
        <v>115</v>
      </c>
      <c r="C41"/>
      <c r="D41" s="62" t="s">
        <v>116</v>
      </c>
      <c r="E41" s="44">
        <v>5000</v>
      </c>
      <c r="F41" s="25">
        <v>1</v>
      </c>
      <c r="G41" s="47">
        <f t="shared" si="0"/>
        <v>5000</v>
      </c>
    </row>
    <row r="42" spans="1:7" ht="15.75" customHeight="1" x14ac:dyDescent="0.25">
      <c r="A42" s="8"/>
      <c r="C42" s="9"/>
      <c r="D42" s="9"/>
      <c r="E42" s="10"/>
      <c r="F42" s="8"/>
    </row>
    <row r="43" spans="1:7" ht="18" x14ac:dyDescent="0.25">
      <c r="A43" s="59" t="s">
        <v>30</v>
      </c>
      <c r="B43" s="59"/>
      <c r="C43" s="59"/>
      <c r="D43" s="59"/>
      <c r="E43" s="59"/>
      <c r="F43" s="59"/>
    </row>
    <row r="44" spans="1:7" x14ac:dyDescent="0.25">
      <c r="B44" s="11"/>
      <c r="C44" s="49" t="s">
        <v>43</v>
      </c>
      <c r="D44" s="49" t="s">
        <v>86</v>
      </c>
      <c r="E44" s="49" t="s">
        <v>87</v>
      </c>
      <c r="F44" s="50" t="s">
        <v>88</v>
      </c>
      <c r="G44" s="49" t="s">
        <v>89</v>
      </c>
    </row>
    <row r="45" spans="1:7" ht="15" customHeight="1" x14ac:dyDescent="0.25">
      <c r="A45" s="51" t="s">
        <v>18</v>
      </c>
      <c r="B45" s="51" t="s">
        <v>0</v>
      </c>
      <c r="C45" s="49"/>
      <c r="D45" s="49"/>
      <c r="E45" s="49"/>
      <c r="F45" s="50"/>
      <c r="G45" s="49"/>
    </row>
    <row r="46" spans="1:7" x14ac:dyDescent="0.25">
      <c r="A46" s="51"/>
      <c r="B46" s="51"/>
      <c r="C46" s="63"/>
      <c r="D46" s="52" t="s">
        <v>90</v>
      </c>
      <c r="E46" s="53">
        <v>1600</v>
      </c>
      <c r="F46" s="54">
        <v>2</v>
      </c>
      <c r="G46" s="48">
        <f>E46*F46</f>
        <v>3200</v>
      </c>
    </row>
    <row r="47" spans="1:7" ht="37.5" customHeight="1" x14ac:dyDescent="0.25">
      <c r="A47" s="13">
        <v>1</v>
      </c>
      <c r="B47" s="13" t="s">
        <v>26</v>
      </c>
      <c r="C47" s="64"/>
      <c r="D47" s="52"/>
      <c r="E47" s="53"/>
      <c r="F47" s="54"/>
      <c r="G47" s="48"/>
    </row>
    <row r="48" spans="1:7" ht="15.75" x14ac:dyDescent="0.25">
      <c r="A48" s="13">
        <f t="shared" ref="A48:A66" si="2">A47+1</f>
        <v>2</v>
      </c>
      <c r="B48" s="13" t="s">
        <v>28</v>
      </c>
      <c r="C48" s="13"/>
      <c r="D48" s="8" t="s">
        <v>91</v>
      </c>
      <c r="E48" s="14">
        <v>100</v>
      </c>
      <c r="F48" s="14">
        <v>2</v>
      </c>
      <c r="G48" s="12">
        <f t="shared" ref="G48:G66" si="3">E48*F48</f>
        <v>200</v>
      </c>
    </row>
    <row r="49" spans="1:7" ht="52.5" customHeight="1" x14ac:dyDescent="0.25">
      <c r="A49" s="13">
        <v>3</v>
      </c>
      <c r="B49" s="15" t="s">
        <v>92</v>
      </c>
      <c r="C49" s="13"/>
      <c r="D49" s="16" t="s">
        <v>93</v>
      </c>
      <c r="E49" s="14">
        <v>340</v>
      </c>
      <c r="F49" s="14">
        <v>10</v>
      </c>
      <c r="G49" s="12">
        <f t="shared" si="3"/>
        <v>3400</v>
      </c>
    </row>
    <row r="50" spans="1:7" ht="15.75" x14ac:dyDescent="0.25">
      <c r="A50" s="13">
        <f t="shared" si="2"/>
        <v>4</v>
      </c>
      <c r="B50" s="13" t="s">
        <v>94</v>
      </c>
      <c r="C50" s="13"/>
      <c r="D50" s="13"/>
      <c r="E50" s="14">
        <v>348</v>
      </c>
      <c r="F50" s="14">
        <v>3</v>
      </c>
      <c r="G50" s="12">
        <f t="shared" si="3"/>
        <v>1044</v>
      </c>
    </row>
    <row r="51" spans="1:7" ht="48" customHeight="1" x14ac:dyDescent="0.25">
      <c r="A51" s="13">
        <v>5</v>
      </c>
      <c r="B51" s="16" t="s">
        <v>29</v>
      </c>
      <c r="C51" s="7"/>
      <c r="D51" s="17" t="s">
        <v>95</v>
      </c>
      <c r="E51" s="14">
        <v>699</v>
      </c>
      <c r="F51" s="14">
        <v>5</v>
      </c>
      <c r="G51" s="12">
        <f t="shared" si="3"/>
        <v>3495</v>
      </c>
    </row>
    <row r="52" spans="1:7" ht="15.75" x14ac:dyDescent="0.25">
      <c r="A52" s="13">
        <f t="shared" si="2"/>
        <v>6</v>
      </c>
      <c r="B52" s="13" t="s">
        <v>40</v>
      </c>
      <c r="C52" s="13"/>
      <c r="D52" s="13"/>
      <c r="E52" s="14">
        <v>100</v>
      </c>
      <c r="F52" s="14">
        <v>100</v>
      </c>
      <c r="G52" s="12">
        <f t="shared" si="3"/>
        <v>10000</v>
      </c>
    </row>
    <row r="53" spans="1:7" ht="56.25" customHeight="1" x14ac:dyDescent="0.25">
      <c r="A53" s="13">
        <v>7</v>
      </c>
      <c r="B53" s="13" t="s">
        <v>96</v>
      </c>
      <c r="C53" s="13"/>
      <c r="D53" s="17" t="s">
        <v>97</v>
      </c>
      <c r="E53" s="14">
        <v>937</v>
      </c>
      <c r="F53" s="14">
        <v>1</v>
      </c>
      <c r="G53" s="12">
        <f t="shared" si="3"/>
        <v>937</v>
      </c>
    </row>
    <row r="54" spans="1:7" ht="64.5" customHeight="1" x14ac:dyDescent="0.25">
      <c r="A54" s="13">
        <v>8</v>
      </c>
      <c r="B54" s="13" t="s">
        <v>32</v>
      </c>
      <c r="C54" s="13"/>
      <c r="D54" s="18" t="s">
        <v>98</v>
      </c>
      <c r="E54" s="14">
        <v>1599</v>
      </c>
      <c r="F54" s="14">
        <v>1</v>
      </c>
      <c r="G54" s="12">
        <f t="shared" si="3"/>
        <v>1599</v>
      </c>
    </row>
    <row r="55" spans="1:7" ht="15.75" x14ac:dyDescent="0.25">
      <c r="A55" s="13">
        <f t="shared" si="2"/>
        <v>9</v>
      </c>
      <c r="B55" s="13" t="s">
        <v>99</v>
      </c>
      <c r="C55" s="13"/>
      <c r="D55" s="13"/>
      <c r="E55" s="14">
        <v>500</v>
      </c>
      <c r="F55" s="14">
        <v>2</v>
      </c>
      <c r="G55" s="12">
        <f t="shared" si="3"/>
        <v>1000</v>
      </c>
    </row>
    <row r="56" spans="1:7" ht="50.25" customHeight="1" x14ac:dyDescent="0.25">
      <c r="A56" s="13">
        <v>10</v>
      </c>
      <c r="B56" s="19" t="s">
        <v>33</v>
      </c>
      <c r="C56" s="7"/>
      <c r="D56" s="19"/>
      <c r="E56" s="20">
        <v>1000</v>
      </c>
      <c r="F56" s="21">
        <v>1</v>
      </c>
      <c r="G56" s="12">
        <f t="shared" si="3"/>
        <v>1000</v>
      </c>
    </row>
    <row r="57" spans="1:7" ht="15.75" x14ac:dyDescent="0.25">
      <c r="A57" s="13">
        <f t="shared" si="2"/>
        <v>11</v>
      </c>
      <c r="B57" s="19" t="s">
        <v>34</v>
      </c>
      <c r="C57" s="19"/>
      <c r="D57" s="21" t="s">
        <v>100</v>
      </c>
      <c r="E57" s="20">
        <v>100</v>
      </c>
      <c r="F57" s="21">
        <v>5</v>
      </c>
      <c r="G57" s="12">
        <f t="shared" si="3"/>
        <v>500</v>
      </c>
    </row>
    <row r="58" spans="1:7" ht="57.75" customHeight="1" x14ac:dyDescent="0.25">
      <c r="A58" s="13">
        <v>12</v>
      </c>
      <c r="B58" s="19" t="s">
        <v>35</v>
      </c>
      <c r="C58" s="7"/>
      <c r="D58" s="22" t="s">
        <v>101</v>
      </c>
      <c r="E58" s="20">
        <v>299</v>
      </c>
      <c r="F58" s="21">
        <v>10</v>
      </c>
      <c r="G58" s="12">
        <f t="shared" si="3"/>
        <v>2990</v>
      </c>
    </row>
    <row r="59" spans="1:7" ht="31.5" x14ac:dyDescent="0.25">
      <c r="A59" s="13">
        <v>13</v>
      </c>
      <c r="B59" s="16" t="s">
        <v>36</v>
      </c>
      <c r="C59" s="13"/>
      <c r="D59" s="13"/>
      <c r="E59" s="14"/>
      <c r="F59" s="14" t="s">
        <v>27</v>
      </c>
      <c r="G59" s="12" t="e">
        <f t="shared" si="3"/>
        <v>#VALUE!</v>
      </c>
    </row>
    <row r="60" spans="1:7" ht="68.25" customHeight="1" x14ac:dyDescent="0.25">
      <c r="A60" s="13">
        <v>14</v>
      </c>
      <c r="B60" s="22" t="s">
        <v>41</v>
      </c>
      <c r="C60" s="19"/>
      <c r="D60" s="17" t="s">
        <v>102</v>
      </c>
      <c r="E60" s="20">
        <v>30</v>
      </c>
      <c r="F60" s="20">
        <v>20</v>
      </c>
      <c r="G60" s="12">
        <f t="shared" si="3"/>
        <v>600</v>
      </c>
    </row>
    <row r="61" spans="1:7" ht="63" customHeight="1" x14ac:dyDescent="0.25">
      <c r="A61" s="13">
        <v>15</v>
      </c>
      <c r="B61" s="19" t="s">
        <v>103</v>
      </c>
      <c r="C61" s="19"/>
      <c r="D61" s="19" t="s">
        <v>104</v>
      </c>
      <c r="E61" s="20">
        <v>1</v>
      </c>
      <c r="F61" s="20">
        <v>105</v>
      </c>
      <c r="G61" s="12">
        <f t="shared" si="3"/>
        <v>105</v>
      </c>
    </row>
    <row r="62" spans="1:7" ht="30" x14ac:dyDescent="0.25">
      <c r="A62" s="13">
        <v>16</v>
      </c>
      <c r="B62" s="19" t="s">
        <v>37</v>
      </c>
      <c r="C62" s="19"/>
      <c r="D62" s="22" t="s">
        <v>105</v>
      </c>
      <c r="E62" s="20"/>
      <c r="F62" s="20">
        <v>1</v>
      </c>
      <c r="G62" s="12">
        <f t="shared" si="3"/>
        <v>0</v>
      </c>
    </row>
    <row r="63" spans="1:7" ht="78.75" customHeight="1" x14ac:dyDescent="0.25">
      <c r="A63" s="13">
        <v>17</v>
      </c>
      <c r="B63" s="19" t="s">
        <v>106</v>
      </c>
      <c r="C63" s="7"/>
      <c r="D63" s="22" t="s">
        <v>107</v>
      </c>
      <c r="E63" s="20">
        <v>40</v>
      </c>
      <c r="F63" s="20">
        <v>10</v>
      </c>
      <c r="G63" s="12">
        <f t="shared" si="3"/>
        <v>400</v>
      </c>
    </row>
    <row r="64" spans="1:7" ht="69.75" customHeight="1" x14ac:dyDescent="0.25">
      <c r="A64" s="13">
        <v>18</v>
      </c>
      <c r="B64" s="23" t="s">
        <v>39</v>
      </c>
      <c r="C64" s="7"/>
      <c r="D64" s="17" t="s">
        <v>108</v>
      </c>
      <c r="E64" s="24">
        <v>13300</v>
      </c>
      <c r="F64" s="20">
        <v>1</v>
      </c>
      <c r="G64" s="12">
        <f t="shared" si="3"/>
        <v>13300</v>
      </c>
    </row>
    <row r="65" spans="1:7" ht="60.75" customHeight="1" x14ac:dyDescent="0.25">
      <c r="A65" s="13">
        <f t="shared" si="2"/>
        <v>19</v>
      </c>
      <c r="B65" s="19" t="s">
        <v>109</v>
      </c>
      <c r="C65" s="7"/>
      <c r="D65" s="22" t="s">
        <v>110</v>
      </c>
      <c r="E65" s="20">
        <v>249</v>
      </c>
      <c r="F65" s="20">
        <v>25</v>
      </c>
      <c r="G65" s="12">
        <f t="shared" si="3"/>
        <v>6225</v>
      </c>
    </row>
    <row r="66" spans="1:7" ht="47.25" customHeight="1" x14ac:dyDescent="0.25">
      <c r="A66" s="13">
        <f t="shared" si="2"/>
        <v>20</v>
      </c>
      <c r="B66" s="19" t="s">
        <v>38</v>
      </c>
      <c r="C66" s="19"/>
      <c r="D66" s="22" t="s">
        <v>111</v>
      </c>
      <c r="E66" s="20">
        <v>1500</v>
      </c>
      <c r="F66" s="20">
        <v>1</v>
      </c>
      <c r="G66" s="12">
        <f t="shared" si="3"/>
        <v>1500</v>
      </c>
    </row>
  </sheetData>
  <mergeCells count="25">
    <mergeCell ref="A43:F43"/>
    <mergeCell ref="A2:F2"/>
    <mergeCell ref="A3:F3"/>
    <mergeCell ref="A4:F4"/>
    <mergeCell ref="A6:A7"/>
    <mergeCell ref="B6:B7"/>
    <mergeCell ref="E6:E7"/>
    <mergeCell ref="F6:F7"/>
    <mergeCell ref="G6:G7"/>
    <mergeCell ref="D14:D15"/>
    <mergeCell ref="E14:E15"/>
    <mergeCell ref="F14:F15"/>
    <mergeCell ref="G14:G15"/>
    <mergeCell ref="A45:A46"/>
    <mergeCell ref="B45:B46"/>
    <mergeCell ref="D46:D47"/>
    <mergeCell ref="E46:E47"/>
    <mergeCell ref="F46:F47"/>
    <mergeCell ref="C46:C47"/>
    <mergeCell ref="G46:G47"/>
    <mergeCell ref="C44:C45"/>
    <mergeCell ref="D44:D45"/>
    <mergeCell ref="E44:E45"/>
    <mergeCell ref="F44:F45"/>
    <mergeCell ref="G44:G4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Sheet2</vt:lpstr>
      <vt:lpstr>Sheet3</vt:lpstr>
      <vt:lpstr>Sheet2!_bookmark1</vt:lpstr>
      <vt:lpstr>Sheet2!_bookmark2</vt:lpstr>
      <vt:lpstr>Sheet2!_bookmark3</vt:lpstr>
      <vt:lpstr>Sheet2!_bookmark4</vt:lpstr>
      <vt:lpstr>Sheet2!_bookmark5</vt:lpstr>
      <vt:lpstr>Sheet2!_bookmark6</vt:lpstr>
      <vt:lpstr>Sheet2!_bookmark7</vt:lpstr>
      <vt:lpstr>Sheet2!The_consumables_required_for_this_compet</vt:lpstr>
      <vt:lpstr>Sheet2!Tools_and_Equipment_Required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2026-04-25T19:51:34Z</cp:lastPrinted>
  <dcterms:created xsi:type="dcterms:W3CDTF">2026-04-25T11:57:40Z</dcterms:created>
  <dcterms:modified xsi:type="dcterms:W3CDTF">2026-06-13T19:13:03Z</dcterms:modified>
</cp:coreProperties>
</file>